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195" windowHeight="7815"/>
  </bookViews>
  <sheets>
    <sheet name="Лист1" sheetId="1" r:id="rId1"/>
  </sheets>
  <definedNames>
    <definedName name="_xlnm.Print_Titles" localSheetId="0">Лист1!$8:$10</definedName>
  </definedNames>
  <calcPr calcId="145621" iterateDelta="1E-4"/>
</workbook>
</file>

<file path=xl/calcChain.xml><?xml version="1.0" encoding="utf-8"?>
<calcChain xmlns="http://schemas.openxmlformats.org/spreadsheetml/2006/main">
  <c r="F16" i="1" l="1"/>
  <c r="F14" i="1" s="1"/>
  <c r="G26" i="1"/>
  <c r="G36" i="1"/>
  <c r="G37" i="1"/>
  <c r="F38" i="1"/>
  <c r="G38" i="1" s="1"/>
  <c r="G39" i="1"/>
  <c r="F40" i="1"/>
  <c r="G40" i="1" s="1"/>
  <c r="G41" i="1"/>
  <c r="F42" i="1"/>
  <c r="G42" i="1" s="1"/>
  <c r="G43" i="1"/>
  <c r="D33" i="1"/>
  <c r="E33" i="1"/>
  <c r="D34" i="1"/>
  <c r="E34" i="1"/>
  <c r="F34" i="1"/>
  <c r="D30" i="1"/>
  <c r="E30" i="1"/>
  <c r="F30" i="1"/>
  <c r="D28" i="1"/>
  <c r="E28" i="1"/>
  <c r="F29" i="1"/>
  <c r="F28" i="1" s="1"/>
  <c r="D21" i="1"/>
  <c r="D20" i="1" s="1"/>
  <c r="E21" i="1"/>
  <c r="E20" i="1" s="1"/>
  <c r="D25" i="1"/>
  <c r="E25" i="1"/>
  <c r="F25" i="1"/>
  <c r="D16" i="1"/>
  <c r="D14" i="1" s="1"/>
  <c r="E16" i="1"/>
  <c r="E14" i="1" s="1"/>
  <c r="D18" i="1"/>
  <c r="D13" i="1" s="1"/>
  <c r="E18" i="1"/>
  <c r="E13" i="1" s="1"/>
  <c r="F18" i="1"/>
  <c r="F13" i="1" s="1"/>
  <c r="G31" i="1"/>
  <c r="G35" i="1"/>
  <c r="G17" i="1"/>
  <c r="G25" i="1" l="1"/>
  <c r="E47" i="1"/>
  <c r="G34" i="1"/>
  <c r="G29" i="1"/>
  <c r="G30" i="1"/>
  <c r="E32" i="1"/>
  <c r="D47" i="1"/>
  <c r="D32" i="1"/>
  <c r="F11" i="1"/>
  <c r="E11" i="1"/>
  <c r="D11" i="1"/>
  <c r="F46" i="1"/>
  <c r="E46" i="1"/>
  <c r="F20" i="1"/>
  <c r="G20" i="1" s="1"/>
  <c r="G21" i="1"/>
  <c r="D46" i="1"/>
  <c r="G28" i="1"/>
  <c r="G19" i="1"/>
  <c r="G18" i="1"/>
  <c r="G16" i="1"/>
  <c r="G14" i="1"/>
  <c r="G13" i="1"/>
  <c r="D44" i="1" l="1"/>
  <c r="E44" i="1"/>
  <c r="G11" i="1"/>
  <c r="G46" i="1"/>
  <c r="F32" i="1"/>
  <c r="F33" i="1"/>
  <c r="G33" i="1" l="1"/>
  <c r="F47" i="1"/>
  <c r="G47" i="1" s="1"/>
  <c r="G32" i="1"/>
  <c r="F44" i="1"/>
  <c r="G44" i="1" s="1"/>
</calcChain>
</file>

<file path=xl/sharedStrings.xml><?xml version="1.0" encoding="utf-8"?>
<sst xmlns="http://schemas.openxmlformats.org/spreadsheetml/2006/main" count="121" uniqueCount="71">
  <si>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</si>
  <si>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</si>
  <si>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</si>
  <si>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</si>
  <si>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</si>
  <si>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</si>
  <si>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</si>
  <si>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</si>
  <si>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</si>
  <si>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</si>
  <si>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</si>
  <si>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</si>
  <si>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</si>
  <si>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</si>
  <si>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1.2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</si>
  <si>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</si>
  <si>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</si>
  <si>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</si>
  <si>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</si>
  <si>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</si>
  <si>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</si>
  <si>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>Развитие сельского хозяйства и регулирование рынков сельскохозяйственной продукции, сырья и продовольствия  " ______________________________________________________________</t>
  </si>
  <si>
    <t>Основное мероприятие №1 всего, в том числе: Поддержка сельскохозяйственного производства в том числе:</t>
  </si>
  <si>
    <t>в т.ч. местный бюджет</t>
  </si>
  <si>
    <t>1.3</t>
  </si>
  <si>
    <t>в т.ч. краевой бюджет</t>
  </si>
  <si>
    <t>Заместитель главы, начальник УСХ Караулов Б.В.</t>
  </si>
  <si>
    <t>Основное мероприятие №2 Развитие малых форм хозяйствования в АПК на территории муниципального образования Кавказский район всего, в том числе :</t>
  </si>
  <si>
    <t>2.1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</si>
  <si>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</si>
  <si>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в т.ч. федеральный бюджет</t>
  </si>
  <si>
    <t>2.2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</si>
  <si>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</si>
  <si>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Предупреждение риска заноса, распространения и ликвидации очагов африканской чумы свиней на  территории МО Кавказский район</t>
  </si>
  <si>
    <t>4</t>
  </si>
  <si>
    <t>Обеспечение эпизоотического, ветеринарно-санитарного благополучия в муниципальном образовании Кавказский район</t>
  </si>
  <si>
    <t xml:space="preserve"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 бюджет </t>
  </si>
  <si>
    <t xml:space="preserve"> в т.ч. местный бюджет</t>
  </si>
  <si>
    <t>Б.В.Караулов</t>
  </si>
  <si>
    <t>Г.Е. Митусова 21450</t>
  </si>
  <si>
    <t>Увеличение производства, расширение рынков с/х продукции всех форм собственности</t>
  </si>
  <si>
    <t>Защита населения от болезней общих для человека и животных. Регулирование численности безнадзорных животных на территории Кавказского района</t>
  </si>
  <si>
    <t>Увеличение объема производства продукции растениеводства, животноводства</t>
  </si>
  <si>
    <t>Проведение ремонта машинно- тракторного парка в оптимальные сроки</t>
  </si>
  <si>
    <t>Увеличение объемов с/х продукции ИП и малыми формами хозяйств</t>
  </si>
  <si>
    <t>Увеличение объема производства животноводческой продукции</t>
  </si>
  <si>
    <t xml:space="preserve"> Мероприятие  №2. Поощрение механизаторов победителей по подготовке машинно- тракторного парка к полевым работам</t>
  </si>
  <si>
    <t>Мероприятие № 3.  Чествование лучших владельцев малых форм хозяйствования</t>
  </si>
  <si>
    <t>Мероприятия №4.  Чествование лучших индивидуальных предпринимателей</t>
  </si>
  <si>
    <t>Мероприятие№ 5.              Поощрение коллективов сельхозтоваропроизводителей в отрасли животноводства</t>
  </si>
  <si>
    <t>Мероприятие №1. Поощрение передовиков в соревновании по уборке урожая</t>
  </si>
  <si>
    <t>Подпрограмма № 1 "Стимулирование и повышение эффективности труда в сельскохозяйственном производстве"</t>
  </si>
  <si>
    <t>3</t>
  </si>
  <si>
    <t>Заместитель главы, начальник управления сельского хозяйства</t>
  </si>
  <si>
    <r>
      <t xml:space="preserve">Обеспечение деятельности 6 штатных единиц в управлении с/х и 1 краевой единицы  </t>
    </r>
    <r>
      <rPr>
        <strike/>
        <sz val="12"/>
        <rFont val="Times New Roman"/>
        <family val="1"/>
        <charset val="204"/>
      </rPr>
      <t xml:space="preserve"> </t>
    </r>
  </si>
  <si>
    <t>выполнено</t>
  </si>
  <si>
    <t>3,1</t>
  </si>
  <si>
    <t>В результате проведения аукциона образовалась экономия средств</t>
  </si>
  <si>
    <t>Приобретено и вручено победителям уборки 15 ед. подарков</t>
  </si>
  <si>
    <t>Приобретено и вручено 15 единиц подарков</t>
  </si>
  <si>
    <t>за 2023 год</t>
  </si>
  <si>
    <t>Выплачены субсидии гражданам ведущим ЛПХ и ИП на территории муниципального образования Кавказский район за реализованное : мясо -9 заявителей на сумму 457,2 тыс. рублей, молоко - 270 заявителям, на сумму 2597,2 тыс. рублей, строительство теплиц 4 заявителя на сумму 3771,7 тыс. рублей</t>
  </si>
  <si>
    <t>Мероприятие 1.2 Расходы на обеспечение деятельности в области сельского хозяйства</t>
  </si>
  <si>
    <t>Мероприятие 1.3 Осуществление отдельных  полномочий по поддержке сельскохозяйсчтвенного производства в Краснодарском крае</t>
  </si>
  <si>
    <t>Проведены мероприятия по отлову и содержанию безнадзорных животных (собак)(чипирование, вакцинация, стирилизация) и возврату в прежние места обитания в количестве 205 единиц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</si>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</sst>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49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wrapText="1"/>
    </xf>
    <xf numFmtId="164" fontId="6" fillId="0" borderId="0" xfId="0" applyNumberFormat="1" applyFont="1" applyBorder="1" applyAlignment="1">
      <alignment horizontal="justify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64" fontId="4" fillId="0" borderId="0" xfId="0" applyNumberFormat="1" applyFont="1" applyAlignment="1"/>
    <xf numFmtId="0" fontId="4" fillId="0" borderId="0" xfId="0" applyFont="1" applyAlignment="1"/>
    <xf numFmtId="49" fontId="4" fillId="0" borderId="0" xfId="0" applyNumberFormat="1" applyFont="1" applyAlignment="1">
      <alignment horizontal="center"/>
    </xf>
    <xf numFmtId="164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topLeftCell="A9" zoomScale="91" zoomScaleNormal="91" workbookViewId="0">
      <selection activeCell="E10" sqref="E10"/>
    </sheetView>
  </sheetViews>
  <sheetFormatPr defaultRowHeight="15" x14ac:dyDescent="0.25"/>
  <cols>
    <col min="1" max="1" width="5.5703125" style="53" customWidth="1"/>
    <col min="2" max="2" width="32.5703125" style="17" customWidth="1"/>
    <col min="3" max="3" width="16.42578125" style="17" customWidth="1"/>
    <col min="4" max="4" width="15.28515625" style="17" customWidth="1"/>
    <col min="5" max="5" width="15" style="17" customWidth="1"/>
    <col min="6" max="6" width="12.5703125" style="17" customWidth="1"/>
    <col min="7" max="7" width="8" style="54" customWidth="1"/>
    <col min="8" max="8" width="20.42578125" style="17" customWidth="1"/>
    <col min="9" max="9" width="16.7109375" style="17" customWidth="1"/>
    <col min="10" max="10" width="13.7109375" style="17" customWidth="1"/>
    <col min="11" max="11" width="17" style="17" customWidth="1"/>
    <col min="12" max="16384" width="9.140625" style="17"/>
  </cols>
  <sheetData>
    <row r="1" spans="1:12" ht="15.75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75" x14ac:dyDescent="0.25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.7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 x14ac:dyDescent="0.25">
      <c r="A4" s="14" t="s">
        <v>60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5.75" x14ac:dyDescent="0.2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6.5" thickBo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78.75" customHeight="1" thickBot="1" x14ac:dyDescent="0.3">
      <c r="A8" s="18" t="s">
        <v>65</v>
      </c>
      <c r="B8" s="11" t="s">
        <v>1</v>
      </c>
      <c r="C8" s="11" t="s">
        <v>16</v>
      </c>
      <c r="D8" s="11" t="s">
        <v>2</v>
      </c>
      <c r="E8" s="11" t="s">
        <v>3</v>
      </c>
      <c r="F8" s="11" t="s">
        <v>9</v>
      </c>
      <c r="G8" s="19" t="s">
        <v>4</v>
      </c>
      <c r="H8" s="20" t="s">
        <v>11</v>
      </c>
      <c r="I8" s="21"/>
      <c r="J8" s="11" t="s">
        <v>66</v>
      </c>
      <c r="K8" s="11" t="s">
        <v>67</v>
      </c>
      <c r="L8" s="22"/>
    </row>
    <row r="9" spans="1:12" ht="122.25" customHeight="1" thickBot="1" x14ac:dyDescent="0.3">
      <c r="A9" s="23"/>
      <c r="B9" s="15"/>
      <c r="C9" s="15"/>
      <c r="D9" s="15"/>
      <c r="E9" s="15"/>
      <c r="F9" s="15"/>
      <c r="G9" s="24"/>
      <c r="H9" s="1" t="s">
        <v>12</v>
      </c>
      <c r="I9" s="1" t="s">
        <v>13</v>
      </c>
      <c r="J9" s="15"/>
      <c r="K9" s="15"/>
      <c r="L9" s="25"/>
    </row>
    <row r="10" spans="1:12" ht="42" customHeight="1" thickBot="1" x14ac:dyDescent="0.3">
      <c r="A10" s="26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27" t="s">
        <v>20</v>
      </c>
      <c r="H10" s="1">
        <v>9</v>
      </c>
      <c r="I10" s="1">
        <v>10</v>
      </c>
      <c r="J10" s="5">
        <v>11</v>
      </c>
      <c r="K10" s="5">
        <v>12</v>
      </c>
      <c r="L10" s="25"/>
    </row>
    <row r="11" spans="1:12" ht="97.5" customHeight="1" thickBot="1" x14ac:dyDescent="0.3">
      <c r="A11" s="28">
        <v>1</v>
      </c>
      <c r="B11" s="2" t="s">
        <v>22</v>
      </c>
      <c r="C11" s="2" t="s">
        <v>26</v>
      </c>
      <c r="D11" s="2">
        <f t="shared" ref="D11:E11" si="0">SUM(D13:D14)</f>
        <v>6055.7</v>
      </c>
      <c r="E11" s="2">
        <f t="shared" si="0"/>
        <v>6055.7</v>
      </c>
      <c r="F11" s="2">
        <f>SUM(F13:F14)</f>
        <v>5935.6</v>
      </c>
      <c r="G11" s="4">
        <f>F11/E11*100</f>
        <v>98.01674455471705</v>
      </c>
      <c r="H11" s="11" t="s">
        <v>40</v>
      </c>
      <c r="I11" s="7" t="s">
        <v>54</v>
      </c>
      <c r="J11" s="7" t="s">
        <v>55</v>
      </c>
      <c r="K11" s="7" t="s">
        <v>19</v>
      </c>
      <c r="L11" s="29"/>
    </row>
    <row r="12" spans="1:12" ht="16.5" thickBot="1" x14ac:dyDescent="0.3">
      <c r="A12" s="30"/>
      <c r="B12" s="1" t="s">
        <v>5</v>
      </c>
      <c r="C12" s="1" t="s">
        <v>19</v>
      </c>
      <c r="D12" s="1"/>
      <c r="E12" s="1"/>
      <c r="F12" s="1"/>
      <c r="G12" s="3"/>
      <c r="H12" s="31"/>
      <c r="I12" s="9"/>
      <c r="J12" s="9"/>
      <c r="K12" s="9"/>
      <c r="L12" s="29"/>
    </row>
    <row r="13" spans="1:12" ht="16.5" thickBot="1" x14ac:dyDescent="0.3">
      <c r="A13" s="30"/>
      <c r="B13" s="1" t="s">
        <v>6</v>
      </c>
      <c r="C13" s="1" t="s">
        <v>19</v>
      </c>
      <c r="D13" s="1">
        <f>D18</f>
        <v>730</v>
      </c>
      <c r="E13" s="1">
        <f>E18</f>
        <v>730</v>
      </c>
      <c r="F13" s="1">
        <f>F18</f>
        <v>726.5</v>
      </c>
      <c r="G13" s="4">
        <f t="shared" ref="G13:G21" si="1">F13/E13*100</f>
        <v>99.520547945205479</v>
      </c>
      <c r="H13" s="31"/>
      <c r="I13" s="9"/>
      <c r="J13" s="9"/>
      <c r="K13" s="9"/>
      <c r="L13" s="29"/>
    </row>
    <row r="14" spans="1:12" ht="16.5" thickBot="1" x14ac:dyDescent="0.3">
      <c r="A14" s="30"/>
      <c r="B14" s="1" t="s">
        <v>7</v>
      </c>
      <c r="C14" s="1" t="s">
        <v>19</v>
      </c>
      <c r="D14" s="1">
        <f t="shared" ref="D14:F14" si="2">D16</f>
        <v>5325.7</v>
      </c>
      <c r="E14" s="1">
        <f t="shared" si="2"/>
        <v>5325.7</v>
      </c>
      <c r="F14" s="1">
        <f t="shared" si="2"/>
        <v>5209.1000000000004</v>
      </c>
      <c r="G14" s="4">
        <f t="shared" si="1"/>
        <v>97.810616444786618</v>
      </c>
      <c r="H14" s="31"/>
      <c r="I14" s="9"/>
      <c r="J14" s="9"/>
      <c r="K14" s="9"/>
      <c r="L14" s="29"/>
    </row>
    <row r="15" spans="1:12" ht="16.5" thickBot="1" x14ac:dyDescent="0.3">
      <c r="A15" s="32"/>
      <c r="B15" s="1" t="s">
        <v>8</v>
      </c>
      <c r="C15" s="1" t="s">
        <v>19</v>
      </c>
      <c r="D15" s="1"/>
      <c r="E15" s="1"/>
      <c r="F15" s="1"/>
      <c r="G15" s="3"/>
      <c r="H15" s="31"/>
      <c r="I15" s="9"/>
      <c r="J15" s="9"/>
      <c r="K15" s="9"/>
      <c r="L15" s="29"/>
    </row>
    <row r="16" spans="1:12" ht="79.5" thickBot="1" x14ac:dyDescent="0.3">
      <c r="A16" s="30" t="s">
        <v>14</v>
      </c>
      <c r="B16" s="1" t="s">
        <v>62</v>
      </c>
      <c r="C16" s="1" t="s">
        <v>26</v>
      </c>
      <c r="D16" s="1">
        <f t="shared" ref="D16:F16" si="3">D17</f>
        <v>5325.7</v>
      </c>
      <c r="E16" s="1">
        <f t="shared" si="3"/>
        <v>5325.7</v>
      </c>
      <c r="F16" s="1">
        <f t="shared" si="3"/>
        <v>5209.1000000000004</v>
      </c>
      <c r="G16" s="4">
        <f t="shared" si="1"/>
        <v>97.810616444786618</v>
      </c>
      <c r="H16" s="31"/>
      <c r="I16" s="9"/>
      <c r="J16" s="9"/>
      <c r="K16" s="9"/>
      <c r="L16" s="29"/>
    </row>
    <row r="17" spans="1:12" ht="16.5" thickBot="1" x14ac:dyDescent="0.3">
      <c r="A17" s="30"/>
      <c r="B17" s="1" t="s">
        <v>23</v>
      </c>
      <c r="C17" s="1"/>
      <c r="D17" s="1">
        <v>5325.7</v>
      </c>
      <c r="E17" s="1">
        <v>5325.7</v>
      </c>
      <c r="F17" s="1">
        <v>5209.1000000000004</v>
      </c>
      <c r="G17" s="4">
        <f>F17/E17*100</f>
        <v>97.810616444786618</v>
      </c>
      <c r="H17" s="31"/>
      <c r="I17" s="9"/>
      <c r="J17" s="9"/>
      <c r="K17" s="9"/>
      <c r="L17" s="29"/>
    </row>
    <row r="18" spans="1:12" ht="95.25" thickBot="1" x14ac:dyDescent="0.3">
      <c r="A18" s="30" t="s">
        <v>24</v>
      </c>
      <c r="B18" s="1" t="s">
        <v>63</v>
      </c>
      <c r="C18" s="1" t="s">
        <v>26</v>
      </c>
      <c r="D18" s="1">
        <f t="shared" ref="D18:E18" si="4">D19</f>
        <v>730</v>
      </c>
      <c r="E18" s="1">
        <f t="shared" si="4"/>
        <v>730</v>
      </c>
      <c r="F18" s="1">
        <f>F19</f>
        <v>726.5</v>
      </c>
      <c r="G18" s="3">
        <f t="shared" si="1"/>
        <v>99.520547945205479</v>
      </c>
      <c r="H18" s="31"/>
      <c r="I18" s="9"/>
      <c r="J18" s="9"/>
      <c r="K18" s="9"/>
      <c r="L18" s="29"/>
    </row>
    <row r="19" spans="1:12" ht="16.5" thickBot="1" x14ac:dyDescent="0.3">
      <c r="A19" s="30"/>
      <c r="B19" s="1" t="s">
        <v>25</v>
      </c>
      <c r="C19" s="1"/>
      <c r="D19" s="1">
        <v>730</v>
      </c>
      <c r="E19" s="1">
        <v>730</v>
      </c>
      <c r="F19" s="1">
        <v>726.5</v>
      </c>
      <c r="G19" s="3">
        <f t="shared" si="1"/>
        <v>99.520547945205479</v>
      </c>
      <c r="H19" s="15"/>
      <c r="I19" s="10"/>
      <c r="J19" s="10"/>
      <c r="K19" s="10"/>
      <c r="L19" s="29"/>
    </row>
    <row r="20" spans="1:12" ht="205.5" customHeight="1" thickBot="1" x14ac:dyDescent="0.3">
      <c r="A20" s="28">
        <v>2</v>
      </c>
      <c r="B20" s="2" t="s">
        <v>27</v>
      </c>
      <c r="C20" s="11" t="s">
        <v>26</v>
      </c>
      <c r="D20" s="2">
        <f t="shared" ref="D20:E20" si="5">D21</f>
        <v>6826.1</v>
      </c>
      <c r="E20" s="2">
        <f t="shared" si="5"/>
        <v>6826.1</v>
      </c>
      <c r="F20" s="4">
        <f>F21</f>
        <v>6826.1</v>
      </c>
      <c r="G20" s="3">
        <f t="shared" si="1"/>
        <v>100</v>
      </c>
      <c r="H20" s="11" t="s">
        <v>40</v>
      </c>
      <c r="I20" s="8" t="s">
        <v>61</v>
      </c>
      <c r="J20" s="11" t="s">
        <v>55</v>
      </c>
      <c r="K20" s="11" t="s">
        <v>19</v>
      </c>
      <c r="L20" s="29"/>
    </row>
    <row r="21" spans="1:12" ht="16.5" thickBot="1" x14ac:dyDescent="0.3">
      <c r="A21" s="30"/>
      <c r="B21" s="1" t="s">
        <v>6</v>
      </c>
      <c r="C21" s="31"/>
      <c r="D21" s="1">
        <f t="shared" ref="D21:E21" si="6">D26</f>
        <v>6826.1</v>
      </c>
      <c r="E21" s="1">
        <f t="shared" si="6"/>
        <v>6826.1</v>
      </c>
      <c r="F21" s="3">
        <v>6826.1</v>
      </c>
      <c r="G21" s="3">
        <f t="shared" si="1"/>
        <v>100</v>
      </c>
      <c r="H21" s="31"/>
      <c r="I21" s="12"/>
      <c r="J21" s="31"/>
      <c r="K21" s="31"/>
      <c r="L21" s="29"/>
    </row>
    <row r="22" spans="1:12" ht="95.25" hidden="1" customHeight="1" thickBot="1" x14ac:dyDescent="0.3">
      <c r="A22" s="30" t="s">
        <v>28</v>
      </c>
      <c r="B22" s="1" t="s">
        <v>29</v>
      </c>
      <c r="C22" s="31"/>
      <c r="D22" s="1"/>
      <c r="E22" s="1"/>
      <c r="F22" s="3"/>
      <c r="G22" s="3"/>
      <c r="H22" s="31"/>
      <c r="I22" s="12"/>
      <c r="J22" s="31"/>
      <c r="K22" s="31"/>
      <c r="L22" s="29"/>
    </row>
    <row r="23" spans="1:12" ht="16.5" hidden="1" customHeight="1" thickBot="1" x14ac:dyDescent="0.3">
      <c r="A23" s="30"/>
      <c r="B23" s="1" t="s">
        <v>30</v>
      </c>
      <c r="C23" s="31"/>
      <c r="D23" s="1"/>
      <c r="E23" s="1"/>
      <c r="F23" s="3"/>
      <c r="G23" s="3"/>
      <c r="H23" s="31"/>
      <c r="I23" s="12"/>
      <c r="J23" s="31"/>
      <c r="K23" s="31"/>
      <c r="L23" s="29"/>
    </row>
    <row r="24" spans="1:12" ht="16.5" hidden="1" customHeight="1" thickBot="1" x14ac:dyDescent="0.3">
      <c r="A24" s="30"/>
      <c r="B24" s="1" t="s">
        <v>25</v>
      </c>
      <c r="C24" s="31"/>
      <c r="D24" s="1"/>
      <c r="E24" s="1"/>
      <c r="F24" s="3"/>
      <c r="G24" s="3"/>
      <c r="H24" s="31"/>
      <c r="I24" s="12"/>
      <c r="J24" s="31"/>
      <c r="K24" s="31"/>
      <c r="L24" s="29"/>
    </row>
    <row r="25" spans="1:12" ht="237" thickBot="1" x14ac:dyDescent="0.3">
      <c r="A25" s="30" t="s">
        <v>31</v>
      </c>
      <c r="B25" s="1" t="s">
        <v>32</v>
      </c>
      <c r="C25" s="31"/>
      <c r="D25" s="1">
        <f t="shared" ref="D25:E25" si="7">D26</f>
        <v>6826.1</v>
      </c>
      <c r="E25" s="1">
        <f t="shared" si="7"/>
        <v>6826.1</v>
      </c>
      <c r="F25" s="3">
        <f>F26</f>
        <v>6826.1</v>
      </c>
      <c r="G25" s="3">
        <f t="shared" ref="G25:G26" si="8">F25/E25*100</f>
        <v>100</v>
      </c>
      <c r="H25" s="31"/>
      <c r="I25" s="12"/>
      <c r="J25" s="31"/>
      <c r="K25" s="31"/>
      <c r="L25" s="29"/>
    </row>
    <row r="26" spans="1:12" ht="16.5" thickBot="1" x14ac:dyDescent="0.3">
      <c r="A26" s="30"/>
      <c r="B26" s="1" t="s">
        <v>25</v>
      </c>
      <c r="C26" s="15"/>
      <c r="D26" s="1">
        <v>6826.1</v>
      </c>
      <c r="E26" s="1">
        <v>6826.1</v>
      </c>
      <c r="F26" s="1">
        <v>6826.1</v>
      </c>
      <c r="G26" s="3">
        <f t="shared" si="8"/>
        <v>100</v>
      </c>
      <c r="H26" s="15"/>
      <c r="I26" s="13"/>
      <c r="J26" s="15"/>
      <c r="K26" s="15"/>
      <c r="L26" s="29"/>
    </row>
    <row r="27" spans="1:12" ht="95.25" hidden="1" customHeight="1" thickBot="1" x14ac:dyDescent="0.3">
      <c r="A27" s="28">
        <v>3</v>
      </c>
      <c r="B27" s="2" t="s">
        <v>33</v>
      </c>
      <c r="C27" s="2" t="s">
        <v>26</v>
      </c>
      <c r="D27" s="2"/>
      <c r="E27" s="2"/>
      <c r="F27" s="2"/>
      <c r="G27" s="3"/>
      <c r="H27" s="2"/>
      <c r="I27" s="2"/>
      <c r="J27" s="2"/>
      <c r="K27" s="2"/>
      <c r="L27" s="29"/>
    </row>
    <row r="28" spans="1:12" ht="284.25" customHeight="1" thickBot="1" x14ac:dyDescent="0.3">
      <c r="A28" s="30" t="s">
        <v>52</v>
      </c>
      <c r="B28" s="2" t="s">
        <v>35</v>
      </c>
      <c r="C28" s="11" t="s">
        <v>26</v>
      </c>
      <c r="D28" s="2">
        <f>D29</f>
        <v>1979.3</v>
      </c>
      <c r="E28" s="2">
        <f t="shared" ref="E28" si="9">E29</f>
        <v>1979.3</v>
      </c>
      <c r="F28" s="2">
        <f>F29</f>
        <v>1945.5</v>
      </c>
      <c r="G28" s="4">
        <f t="shared" ref="G28:G31" si="10">F28/E28*100</f>
        <v>98.29232556964584</v>
      </c>
      <c r="H28" s="11" t="s">
        <v>41</v>
      </c>
      <c r="I28" s="8" t="s">
        <v>64</v>
      </c>
      <c r="J28" s="11" t="s">
        <v>55</v>
      </c>
      <c r="K28" s="8" t="s">
        <v>57</v>
      </c>
      <c r="L28" s="29"/>
    </row>
    <row r="29" spans="1:12" ht="16.5" thickBot="1" x14ac:dyDescent="0.3">
      <c r="A29" s="30"/>
      <c r="B29" s="1" t="s">
        <v>25</v>
      </c>
      <c r="C29" s="31"/>
      <c r="D29" s="1">
        <v>1979.3</v>
      </c>
      <c r="E29" s="1">
        <v>1979.3</v>
      </c>
      <c r="F29" s="1">
        <f>F31</f>
        <v>1945.5</v>
      </c>
      <c r="G29" s="3">
        <f t="shared" si="10"/>
        <v>98.29232556964584</v>
      </c>
      <c r="H29" s="31"/>
      <c r="I29" s="12"/>
      <c r="J29" s="31"/>
      <c r="K29" s="12"/>
      <c r="L29" s="29"/>
    </row>
    <row r="30" spans="1:12" ht="189.75" thickBot="1" x14ac:dyDescent="0.3">
      <c r="A30" s="30" t="s">
        <v>56</v>
      </c>
      <c r="B30" s="33" t="s">
        <v>36</v>
      </c>
      <c r="C30" s="31"/>
      <c r="D30" s="1">
        <f t="shared" ref="D30:E30" si="11">D31</f>
        <v>1979.3</v>
      </c>
      <c r="E30" s="1">
        <f t="shared" si="11"/>
        <v>1979.3</v>
      </c>
      <c r="F30" s="1">
        <f>F31</f>
        <v>1945.5</v>
      </c>
      <c r="G30" s="3">
        <f t="shared" si="10"/>
        <v>98.29232556964584</v>
      </c>
      <c r="H30" s="31"/>
      <c r="I30" s="12"/>
      <c r="J30" s="31"/>
      <c r="K30" s="12"/>
      <c r="L30" s="29"/>
    </row>
    <row r="31" spans="1:12" ht="16.5" thickBot="1" x14ac:dyDescent="0.3">
      <c r="A31" s="30"/>
      <c r="B31" s="1" t="s">
        <v>25</v>
      </c>
      <c r="C31" s="15"/>
      <c r="D31" s="1">
        <v>1979.3</v>
      </c>
      <c r="E31" s="1">
        <v>1979.3</v>
      </c>
      <c r="F31" s="1">
        <v>1945.5</v>
      </c>
      <c r="G31" s="3">
        <f t="shared" si="10"/>
        <v>98.29232556964584</v>
      </c>
      <c r="H31" s="15"/>
      <c r="I31" s="13"/>
      <c r="J31" s="15"/>
      <c r="K31" s="13"/>
      <c r="L31" s="29"/>
    </row>
    <row r="32" spans="1:12" ht="95.25" thickBot="1" x14ac:dyDescent="0.3">
      <c r="A32" s="30" t="s">
        <v>34</v>
      </c>
      <c r="B32" s="2" t="s">
        <v>51</v>
      </c>
      <c r="C32" s="11" t="s">
        <v>26</v>
      </c>
      <c r="D32" s="2">
        <f t="shared" ref="D32:F33" si="12">D34+D36+D38+D40+D42</f>
        <v>164.3</v>
      </c>
      <c r="E32" s="2">
        <f t="shared" si="12"/>
        <v>164.3</v>
      </c>
      <c r="F32" s="2">
        <f t="shared" si="12"/>
        <v>164.3</v>
      </c>
      <c r="G32" s="4">
        <f>F32/E32*100</f>
        <v>100</v>
      </c>
      <c r="H32" s="1" t="s">
        <v>42</v>
      </c>
      <c r="I32" s="1" t="s">
        <v>58</v>
      </c>
      <c r="J32" s="1" t="s">
        <v>55</v>
      </c>
      <c r="K32" s="1" t="s">
        <v>19</v>
      </c>
      <c r="L32" s="29"/>
    </row>
    <row r="33" spans="1:12" ht="16.5" thickBot="1" x14ac:dyDescent="0.3">
      <c r="A33" s="30"/>
      <c r="B33" s="1" t="s">
        <v>23</v>
      </c>
      <c r="C33" s="31"/>
      <c r="D33" s="1">
        <f t="shared" si="12"/>
        <v>164.3</v>
      </c>
      <c r="E33" s="1">
        <f t="shared" si="12"/>
        <v>164.3</v>
      </c>
      <c r="F33" s="1">
        <f t="shared" si="12"/>
        <v>164.3</v>
      </c>
      <c r="G33" s="3">
        <f t="shared" ref="G33:G43" si="13">F33/E33*100</f>
        <v>100</v>
      </c>
      <c r="H33" s="1"/>
      <c r="I33" s="1"/>
      <c r="J33" s="1" t="s">
        <v>19</v>
      </c>
      <c r="K33" s="1" t="s">
        <v>19</v>
      </c>
      <c r="L33" s="29"/>
    </row>
    <row r="34" spans="1:12" ht="158.25" customHeight="1" thickBot="1" x14ac:dyDescent="0.3">
      <c r="A34" s="30"/>
      <c r="B34" s="1" t="s">
        <v>50</v>
      </c>
      <c r="C34" s="31"/>
      <c r="D34" s="1">
        <f t="shared" ref="D34:E34" si="14">D35</f>
        <v>164.3</v>
      </c>
      <c r="E34" s="1">
        <f t="shared" si="14"/>
        <v>164.3</v>
      </c>
      <c r="F34" s="1">
        <f>F35</f>
        <v>164.3</v>
      </c>
      <c r="G34" s="3">
        <f t="shared" si="13"/>
        <v>100</v>
      </c>
      <c r="H34" s="11" t="s">
        <v>42</v>
      </c>
      <c r="I34" s="7" t="s">
        <v>59</v>
      </c>
      <c r="J34" s="11" t="s">
        <v>55</v>
      </c>
      <c r="K34" s="11" t="s">
        <v>19</v>
      </c>
      <c r="L34" s="29"/>
    </row>
    <row r="35" spans="1:12" ht="16.5" thickBot="1" x14ac:dyDescent="0.3">
      <c r="A35" s="30"/>
      <c r="B35" s="1" t="s">
        <v>23</v>
      </c>
      <c r="C35" s="31"/>
      <c r="D35" s="1">
        <v>164.3</v>
      </c>
      <c r="E35" s="1">
        <v>164.3</v>
      </c>
      <c r="F35" s="1">
        <v>164.3</v>
      </c>
      <c r="G35" s="3">
        <f t="shared" si="13"/>
        <v>100</v>
      </c>
      <c r="H35" s="15"/>
      <c r="I35" s="10"/>
      <c r="J35" s="15"/>
      <c r="K35" s="15"/>
      <c r="L35" s="29"/>
    </row>
    <row r="36" spans="1:12" ht="126.75" hidden="1" customHeight="1" thickBot="1" x14ac:dyDescent="0.3">
      <c r="A36" s="30"/>
      <c r="B36" s="1" t="s">
        <v>46</v>
      </c>
      <c r="C36" s="31"/>
      <c r="D36" s="1">
        <v>0</v>
      </c>
      <c r="E36" s="1">
        <v>0</v>
      </c>
      <c r="F36" s="1">
        <v>0</v>
      </c>
      <c r="G36" s="3" t="e">
        <f t="shared" si="13"/>
        <v>#DIV/0!</v>
      </c>
      <c r="H36" s="11" t="s">
        <v>43</v>
      </c>
      <c r="I36" s="7"/>
      <c r="J36" s="11"/>
      <c r="K36" s="11"/>
      <c r="L36" s="29"/>
    </row>
    <row r="37" spans="1:12" ht="16.5" hidden="1" thickBot="1" x14ac:dyDescent="0.3">
      <c r="A37" s="30"/>
      <c r="B37" s="1" t="s">
        <v>23</v>
      </c>
      <c r="C37" s="31"/>
      <c r="D37" s="1">
        <v>0</v>
      </c>
      <c r="E37" s="1">
        <v>0</v>
      </c>
      <c r="F37" s="1">
        <v>0</v>
      </c>
      <c r="G37" s="3" t="e">
        <f t="shared" si="13"/>
        <v>#DIV/0!</v>
      </c>
      <c r="H37" s="15"/>
      <c r="I37" s="10"/>
      <c r="J37" s="15"/>
      <c r="K37" s="15"/>
      <c r="L37" s="29"/>
    </row>
    <row r="38" spans="1:12" ht="142.5" hidden="1" customHeight="1" thickBot="1" x14ac:dyDescent="0.3">
      <c r="A38" s="30"/>
      <c r="B38" s="1" t="s">
        <v>47</v>
      </c>
      <c r="C38" s="31"/>
      <c r="D38" s="1">
        <v>0</v>
      </c>
      <c r="E38" s="1">
        <v>0</v>
      </c>
      <c r="F38" s="1">
        <f>F39</f>
        <v>0</v>
      </c>
      <c r="G38" s="3" t="e">
        <f t="shared" si="13"/>
        <v>#DIV/0!</v>
      </c>
      <c r="H38" s="11" t="s">
        <v>44</v>
      </c>
      <c r="I38" s="7"/>
      <c r="J38" s="11"/>
      <c r="K38" s="11"/>
      <c r="L38" s="29"/>
    </row>
    <row r="39" spans="1:12" ht="16.5" hidden="1" thickBot="1" x14ac:dyDescent="0.3">
      <c r="A39" s="30"/>
      <c r="B39" s="1" t="s">
        <v>23</v>
      </c>
      <c r="C39" s="31"/>
      <c r="D39" s="1">
        <v>0</v>
      </c>
      <c r="E39" s="1">
        <v>0</v>
      </c>
      <c r="F39" s="1">
        <v>0</v>
      </c>
      <c r="G39" s="3" t="e">
        <f t="shared" si="13"/>
        <v>#DIV/0!</v>
      </c>
      <c r="H39" s="31"/>
      <c r="I39" s="10"/>
      <c r="J39" s="15"/>
      <c r="K39" s="15"/>
      <c r="L39" s="29"/>
    </row>
    <row r="40" spans="1:12" ht="158.25" hidden="1" customHeight="1" thickBot="1" x14ac:dyDescent="0.3">
      <c r="A40" s="30"/>
      <c r="B40" s="1" t="s">
        <v>48</v>
      </c>
      <c r="C40" s="31"/>
      <c r="D40" s="1">
        <v>0</v>
      </c>
      <c r="E40" s="1">
        <v>0</v>
      </c>
      <c r="F40" s="1">
        <f t="shared" ref="F40" si="15">F41</f>
        <v>0</v>
      </c>
      <c r="G40" s="3" t="e">
        <f t="shared" si="13"/>
        <v>#DIV/0!</v>
      </c>
      <c r="H40" s="31"/>
      <c r="I40" s="7"/>
      <c r="J40" s="11"/>
      <c r="K40" s="11"/>
      <c r="L40" s="29"/>
    </row>
    <row r="41" spans="1:12" ht="16.5" hidden="1" thickBot="1" x14ac:dyDescent="0.3">
      <c r="A41" s="30"/>
      <c r="B41" s="1" t="s">
        <v>23</v>
      </c>
      <c r="C41" s="31"/>
      <c r="D41" s="1">
        <v>0</v>
      </c>
      <c r="E41" s="1">
        <v>0</v>
      </c>
      <c r="F41" s="1">
        <v>0</v>
      </c>
      <c r="G41" s="3" t="e">
        <f t="shared" si="13"/>
        <v>#DIV/0!</v>
      </c>
      <c r="H41" s="15"/>
      <c r="I41" s="10"/>
      <c r="J41" s="15"/>
      <c r="K41" s="15"/>
      <c r="L41" s="29"/>
    </row>
    <row r="42" spans="1:12" ht="189.75" hidden="1" customHeight="1" thickBot="1" x14ac:dyDescent="0.3">
      <c r="A42" s="30"/>
      <c r="B42" s="1" t="s">
        <v>49</v>
      </c>
      <c r="C42" s="31"/>
      <c r="D42" s="1">
        <v>0</v>
      </c>
      <c r="E42" s="1">
        <v>0</v>
      </c>
      <c r="F42" s="1">
        <f t="shared" ref="F42" si="16">F43</f>
        <v>0</v>
      </c>
      <c r="G42" s="3" t="e">
        <f t="shared" si="13"/>
        <v>#DIV/0!</v>
      </c>
      <c r="H42" s="11" t="s">
        <v>45</v>
      </c>
      <c r="I42" s="7"/>
      <c r="J42" s="11"/>
      <c r="K42" s="11"/>
      <c r="L42" s="29"/>
    </row>
    <row r="43" spans="1:12" ht="16.5" hidden="1" thickBot="1" x14ac:dyDescent="0.3">
      <c r="A43" s="30"/>
      <c r="B43" s="1" t="s">
        <v>37</v>
      </c>
      <c r="C43" s="15"/>
      <c r="D43" s="1">
        <v>0</v>
      </c>
      <c r="E43" s="1">
        <v>0</v>
      </c>
      <c r="F43" s="1">
        <v>0</v>
      </c>
      <c r="G43" s="3" t="e">
        <f t="shared" si="13"/>
        <v>#DIV/0!</v>
      </c>
      <c r="H43" s="15"/>
      <c r="I43" s="10"/>
      <c r="J43" s="15"/>
      <c r="K43" s="15"/>
      <c r="L43" s="29"/>
    </row>
    <row r="44" spans="1:12" ht="32.25" thickBot="1" x14ac:dyDescent="0.3">
      <c r="A44" s="30"/>
      <c r="B44" s="2" t="s">
        <v>18</v>
      </c>
      <c r="C44" s="1" t="s">
        <v>19</v>
      </c>
      <c r="D44" s="2">
        <f>D11+D20+D28+D32</f>
        <v>15025.399999999998</v>
      </c>
      <c r="E44" s="2">
        <f>E11+E20+E28+E32</f>
        <v>15025.399999999998</v>
      </c>
      <c r="F44" s="2">
        <f>F11+F20+F28+F32</f>
        <v>14871.5</v>
      </c>
      <c r="G44" s="4">
        <f>F44/E44*100</f>
        <v>98.975734423043662</v>
      </c>
      <c r="H44" s="1" t="s">
        <v>19</v>
      </c>
      <c r="I44" s="1" t="s">
        <v>19</v>
      </c>
      <c r="J44" s="1"/>
      <c r="K44" s="34"/>
      <c r="L44" s="29"/>
    </row>
    <row r="45" spans="1:12" ht="16.5" thickBot="1" x14ac:dyDescent="0.3">
      <c r="A45" s="30"/>
      <c r="B45" s="1" t="s">
        <v>5</v>
      </c>
      <c r="C45" s="1" t="s">
        <v>19</v>
      </c>
      <c r="D45" s="1"/>
      <c r="E45" s="1"/>
      <c r="F45" s="1"/>
      <c r="G45" s="3"/>
      <c r="H45" s="1" t="s">
        <v>19</v>
      </c>
      <c r="I45" s="1" t="s">
        <v>19</v>
      </c>
      <c r="J45" s="1"/>
      <c r="K45" s="1"/>
      <c r="L45" s="29"/>
    </row>
    <row r="46" spans="1:12" ht="16.5" thickBot="1" x14ac:dyDescent="0.3">
      <c r="A46" s="30"/>
      <c r="B46" s="1" t="s">
        <v>6</v>
      </c>
      <c r="C46" s="1" t="s">
        <v>19</v>
      </c>
      <c r="D46" s="1">
        <f>D13+D21+D28</f>
        <v>9535.4</v>
      </c>
      <c r="E46" s="1">
        <f>E13+E21+E28</f>
        <v>9535.4</v>
      </c>
      <c r="F46" s="1">
        <f>F13+F21+F28</f>
        <v>9498.1</v>
      </c>
      <c r="G46" s="3">
        <f>F46/E46*100</f>
        <v>99.608826058686589</v>
      </c>
      <c r="H46" s="1" t="s">
        <v>19</v>
      </c>
      <c r="I46" s="1" t="s">
        <v>19</v>
      </c>
      <c r="J46" s="1"/>
      <c r="K46" s="1"/>
      <c r="L46" s="29"/>
    </row>
    <row r="47" spans="1:12" ht="16.5" thickBot="1" x14ac:dyDescent="0.3">
      <c r="A47" s="30"/>
      <c r="B47" s="1" t="s">
        <v>7</v>
      </c>
      <c r="C47" s="1" t="s">
        <v>19</v>
      </c>
      <c r="D47" s="3">
        <f>D14+D33</f>
        <v>5490</v>
      </c>
      <c r="E47" s="3">
        <f>E14+E33</f>
        <v>5490</v>
      </c>
      <c r="F47" s="1">
        <f>F14+F33</f>
        <v>5373.4000000000005</v>
      </c>
      <c r="G47" s="3">
        <f>F47/E47*100</f>
        <v>97.876138433515493</v>
      </c>
      <c r="H47" s="1" t="s">
        <v>19</v>
      </c>
      <c r="I47" s="1" t="s">
        <v>19</v>
      </c>
      <c r="J47" s="1"/>
      <c r="K47" s="1"/>
      <c r="L47" s="29"/>
    </row>
    <row r="48" spans="1:12" ht="16.5" thickBot="1" x14ac:dyDescent="0.3">
      <c r="A48" s="30"/>
      <c r="B48" s="1" t="s">
        <v>8</v>
      </c>
      <c r="C48" s="1" t="s">
        <v>19</v>
      </c>
      <c r="D48" s="1"/>
      <c r="E48" s="1"/>
      <c r="F48" s="1"/>
      <c r="G48" s="3"/>
      <c r="H48" s="1" t="s">
        <v>19</v>
      </c>
      <c r="I48" s="1" t="s">
        <v>19</v>
      </c>
      <c r="J48" s="1"/>
      <c r="K48" s="1"/>
      <c r="L48" s="29"/>
    </row>
    <row r="49" spans="1:15" ht="15.75" x14ac:dyDescent="0.25">
      <c r="A49" s="35"/>
      <c r="B49" s="36"/>
      <c r="C49" s="37"/>
      <c r="D49" s="37"/>
      <c r="E49" s="37"/>
      <c r="F49" s="37"/>
      <c r="G49" s="38"/>
      <c r="H49" s="37"/>
      <c r="I49" s="37"/>
      <c r="J49" s="25"/>
      <c r="K49" s="37"/>
      <c r="L49" s="29"/>
    </row>
    <row r="50" spans="1:15" ht="44.25" customHeight="1" x14ac:dyDescent="0.25">
      <c r="A50" s="39" t="s">
        <v>53</v>
      </c>
      <c r="B50" s="39"/>
      <c r="C50" s="40"/>
      <c r="D50" s="41"/>
      <c r="E50" s="41"/>
      <c r="F50" s="41"/>
      <c r="G50" s="42"/>
      <c r="H50" s="41"/>
      <c r="I50" s="43" t="s">
        <v>38</v>
      </c>
      <c r="J50" s="43"/>
      <c r="K50" s="43"/>
    </row>
    <row r="51" spans="1:15" ht="18.75" x14ac:dyDescent="0.25">
      <c r="A51" s="40"/>
      <c r="B51" s="40"/>
      <c r="C51" s="40"/>
      <c r="D51" s="44"/>
      <c r="E51" s="40"/>
      <c r="F51" s="40"/>
      <c r="G51" s="45"/>
      <c r="H51" s="40"/>
      <c r="I51" s="40"/>
      <c r="J51" s="46"/>
      <c r="K51" s="46"/>
    </row>
    <row r="52" spans="1:15" ht="32.25" customHeight="1" x14ac:dyDescent="0.25">
      <c r="A52" s="47" t="s">
        <v>15</v>
      </c>
      <c r="B52" s="47"/>
      <c r="C52" s="40"/>
      <c r="D52" s="40" t="s">
        <v>39</v>
      </c>
      <c r="E52" s="40"/>
      <c r="F52" s="40"/>
      <c r="G52" s="45"/>
      <c r="H52" s="40"/>
      <c r="I52" s="40"/>
      <c r="J52" s="40"/>
      <c r="K52" s="40"/>
    </row>
    <row r="53" spans="1:15" ht="18.75" x14ac:dyDescent="0.25">
      <c r="A53" s="48" t="s">
        <v>68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49"/>
      <c r="N53" s="49"/>
      <c r="O53" s="49"/>
    </row>
    <row r="54" spans="1:15" ht="18.75" x14ac:dyDescent="0.25">
      <c r="A54" s="48" t="s">
        <v>69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49"/>
      <c r="N54" s="49"/>
      <c r="O54" s="49"/>
    </row>
    <row r="55" spans="1:15" ht="18.75" x14ac:dyDescent="0.25">
      <c r="A55" s="48" t="s">
        <v>70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9"/>
      <c r="M55" s="49"/>
      <c r="N55" s="49"/>
      <c r="O55" s="49"/>
    </row>
    <row r="56" spans="1:15" ht="15.75" x14ac:dyDescent="0.25">
      <c r="A56" s="29"/>
      <c r="B56" s="50"/>
      <c r="C56" s="50"/>
      <c r="D56" s="29"/>
      <c r="E56" s="29"/>
      <c r="F56" s="29"/>
      <c r="G56" s="51"/>
      <c r="H56" s="52"/>
      <c r="I56" s="52"/>
      <c r="J56" s="52"/>
      <c r="K56" s="52"/>
      <c r="L56" s="52"/>
      <c r="M56" s="52"/>
      <c r="N56" s="52"/>
      <c r="O56" s="29"/>
    </row>
  </sheetData>
  <mergeCells count="57">
    <mergeCell ref="I36:I37"/>
    <mergeCell ref="K42:K43"/>
    <mergeCell ref="K40:K41"/>
    <mergeCell ref="K38:K39"/>
    <mergeCell ref="K36:K37"/>
    <mergeCell ref="J36:J37"/>
    <mergeCell ref="A53:K53"/>
    <mergeCell ref="A54:K54"/>
    <mergeCell ref="A55:K55"/>
    <mergeCell ref="A52:B52"/>
    <mergeCell ref="B56:C56"/>
    <mergeCell ref="A1:L1"/>
    <mergeCell ref="A2:L2"/>
    <mergeCell ref="A50:B50"/>
    <mergeCell ref="I50:K50"/>
    <mergeCell ref="J51:K51"/>
    <mergeCell ref="H8:I8"/>
    <mergeCell ref="J8:J9"/>
    <mergeCell ref="K8:K9"/>
    <mergeCell ref="F8:F9"/>
    <mergeCell ref="J34:J35"/>
    <mergeCell ref="I42:I43"/>
    <mergeCell ref="J42:J43"/>
    <mergeCell ref="J38:J39"/>
    <mergeCell ref="I38:I39"/>
    <mergeCell ref="I40:I41"/>
    <mergeCell ref="J40:J41"/>
    <mergeCell ref="G8:G9"/>
    <mergeCell ref="A3:L3"/>
    <mergeCell ref="A4:L4"/>
    <mergeCell ref="A5:L5"/>
    <mergeCell ref="A8:A9"/>
    <mergeCell ref="B8:B9"/>
    <mergeCell ref="C8:C9"/>
    <mergeCell ref="D8:D9"/>
    <mergeCell ref="E8:E9"/>
    <mergeCell ref="C20:C26"/>
    <mergeCell ref="C28:C31"/>
    <mergeCell ref="C32:C43"/>
    <mergeCell ref="H38:H41"/>
    <mergeCell ref="H42:H43"/>
    <mergeCell ref="H20:H26"/>
    <mergeCell ref="H36:H37"/>
    <mergeCell ref="K34:K35"/>
    <mergeCell ref="H11:H19"/>
    <mergeCell ref="H28:H31"/>
    <mergeCell ref="H34:H35"/>
    <mergeCell ref="I34:I35"/>
    <mergeCell ref="I20:I26"/>
    <mergeCell ref="I11:I19"/>
    <mergeCell ref="J11:J19"/>
    <mergeCell ref="J20:J26"/>
    <mergeCell ref="I28:I31"/>
    <mergeCell ref="J28:J31"/>
    <mergeCell ref="K11:K19"/>
    <mergeCell ref="K20:K26"/>
    <mergeCell ref="K28:K31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2024-01-29T09:21:53Z</cp:lastPrinted>
  <dcterms:created xsi:type="dcterms:W3CDTF">2018-05-24T06:28:27Z</dcterms:created>
  <dcterms:modified xsi:type="dcterms:W3CDTF">2024-02-06T13:39:06Z</dcterms:modified>
</cp:coreProperties>
</file>